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955" windowHeight="11970"/>
  </bookViews>
  <sheets>
    <sheet name="Выпуск-СПО" sheetId="2" r:id="rId1"/>
    <sheet name="Выпуск-Целевое" sheetId="3" r:id="rId2"/>
  </sheets>
  <externalReferences>
    <externalReference r:id="rId3"/>
    <externalReference r:id="rId4"/>
  </externalReferences>
  <calcPr calcId="162913"/>
</workbook>
</file>

<file path=xl/calcChain.xml><?xml version="1.0" encoding="utf-8"?>
<calcChain xmlns="http://schemas.openxmlformats.org/spreadsheetml/2006/main">
  <c r="F5" i="2" l="1"/>
  <c r="E5" i="2"/>
  <c r="F6" i="2"/>
  <c r="E6" i="2" s="1"/>
  <c r="F7" i="2"/>
  <c r="E7" i="2" s="1"/>
  <c r="F8" i="2"/>
  <c r="E8" i="2" s="1"/>
  <c r="F4" i="2"/>
  <c r="E4" i="2" s="1"/>
  <c r="BZ7" i="2" l="1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D9" i="2"/>
  <c r="E9" i="2"/>
  <c r="F9" i="2"/>
  <c r="G9" i="2"/>
  <c r="C9" i="2"/>
</calcChain>
</file>

<file path=xl/sharedStrings.xml><?xml version="1.0" encoding="utf-8"?>
<sst xmlns="http://schemas.openxmlformats.org/spreadsheetml/2006/main" count="253" uniqueCount="169">
  <si>
    <t/>
  </si>
  <si>
    <t>Факт трудоустройства (по состоянию на 01.07.2024)</t>
  </si>
  <si>
    <t>Прогноз трудоустройства (на ближайшую перспективу - порядка 3-х месяцев)</t>
  </si>
  <si>
    <t>Иные формы занятости</t>
  </si>
  <si>
    <t>Зоны риска</t>
  </si>
  <si>
    <t>№ п/п</t>
  </si>
  <si>
    <t>Код и наименование профессии, специальности</t>
  </si>
  <si>
    <t>Ожидаемый выпуск 2024 (данные мониторинга за апрель 2024 г., письмо №05-1258 от 16.04.2024)</t>
  </si>
  <si>
    <t>Из них (из 1.1): имеют заключенный договор о целевом обучении (данные мониторинга за апрель 2024 г., письмо №05-1258 от 16.04.2024)</t>
  </si>
  <si>
    <t>Суммарный выпуск 2024 г.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</si>
  <si>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</si>
  <si>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</si>
  <si>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</si>
  <si>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</si>
  <si>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</si>
  <si>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</si>
  <si>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</si>
  <si>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</si>
  <si>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</si>
  <si>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</si>
  <si>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</si>
  <si>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</si>
  <si>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>металлургии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</si>
  <si>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</si>
  <si>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</si>
  <si>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</si>
  <si>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</si>
  <si>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</si>
  <si>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</si>
  <si>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</si>
  <si>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</si>
  <si>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</si>
  <si>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</si>
  <si>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</si>
  <si>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</si>
  <si>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</si>
  <si>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</si>
  <si>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</si>
  <si>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</si>
  <si>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</si>
  <si>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</si>
  <si>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</si>
  <si>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</si>
  <si>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32): продолжат обучение</t>
  </si>
  <si>
    <t>Планируют зарегистрироваться в качестве индивидуального предпринимателя или оформить самозанятость</t>
  </si>
  <si>
    <t>Продолжили (продолжат) обучение и не трудоустроились (не планируют трудоустройство, предпринимательство, самозанятость)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</si>
  <si>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</si>
  <si>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</si>
  <si>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</si>
  <si>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</si>
  <si>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Зарегистрированы в центрах занятости в качестве безработных (получают пособие по безработице)</t>
  </si>
  <si>
    <t>Переехали (планируют переезд) за пределы Российской Федерации</t>
  </si>
  <si>
    <t>Не планируют трудоустраиваться, в том числе по причинам получения иных социальных льгот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</si>
  <si>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</si>
  <si>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</si>
  <si>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</si>
  <si>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Принимаемые меры по содействию трудоустройству выпускников</t>
  </si>
  <si>
    <t>Основные предприятия-партнеры, которые трудоустраивают выпускников по указанной профессии, специальности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</si>
  <si>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</si>
  <si>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</si>
  <si>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</si>
  <si>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</si>
  <si>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</si>
  <si>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</si>
  <si>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</si>
  <si>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</si>
  <si>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</si>
  <si>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</si>
  <si>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</si>
  <si>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</si>
  <si>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</si>
  <si>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</si>
  <si>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</si>
  <si>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</si>
  <si>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</si>
  <si>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</si>
  <si>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</si>
  <si>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</si>
  <si>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</si>
  <si>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</si>
  <si>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</si>
  <si>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</si>
  <si>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</si>
  <si>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</si>
  <si>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</si>
  <si>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</si>
  <si>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</si>
  <si>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</si>
  <si>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</si>
  <si>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</si>
  <si>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</si>
  <si>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</si>
  <si>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</si>
  <si>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</si>
  <si>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</si>
  <si>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</si>
  <si>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</si>
  <si>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</si>
  <si>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</si>
  <si>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</si>
  <si>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</si>
  <si>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</si>
  <si>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</si>
  <si>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</si>
  <si>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</si>
  <si>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</si>
  <si>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</si>
  <si>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</si>
  <si>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</si>
  <si>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</si>
  <si>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</si>
  <si>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</si>
  <si>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</si>
  <si>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</si>
  <si>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</si>
  <si>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</si>
  <si>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</si>
  <si>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</si>
  <si>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</si>
  <si>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</si>
  <si>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</si>
  <si>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</si>
  <si>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</si>
  <si>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</si>
  <si>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</si>
  <si>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</si>
  <si>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</si>
  <si>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</si>
  <si>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</si>
  <si>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</si>
  <si>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</si>
  <si>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</si>
  <si>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</si>
  <si>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</si>
  <si>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</si>
  <si>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</si>
  <si>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</si>
  <si>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Тюменская область</t>
  </si>
  <si>
    <t>из них (Гр.5)</t>
  </si>
  <si>
    <t>Находятся под риском нетрудоустройства (расторжения договора) по причинам: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</si>
  <si>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</si>
  <si>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</si>
  <si>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</si>
  <si>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профессии,  специальности, заключивших с работодателем договор о целевом обучении</t>
  </si>
  <si>
    <t>трудоустроены</t>
  </si>
  <si>
    <t>будут трудоустроены</t>
  </si>
  <si>
    <t>призыва в Вооруженные Силы РФ</t>
  </si>
  <si>
    <t>отказа работодателя от трудоустройства и выполнения условий договора</t>
  </si>
  <si>
    <t>отказа выпускника от трудоустройства в связи с низким уровнем заработной платы</t>
  </si>
  <si>
    <t>отказа выпускника от трудоустройства в связи с переездом</t>
  </si>
  <si>
    <t>иные причины</t>
  </si>
  <si>
    <t>34.02.01 Сестринское дело</t>
  </si>
  <si>
    <t>ГБУЗ ТО "Областная больница №4" (г.Ишим)</t>
  </si>
  <si>
    <t>АО "Фармация"; ООО "Фармакопейка" ООО "Никофарм"</t>
  </si>
  <si>
    <t>31.02.01 Лечебное дело</t>
  </si>
  <si>
    <t>33.02.01 Фармация</t>
  </si>
  <si>
    <t>39.02.01 Социальная работа</t>
  </si>
  <si>
    <t>31.02.02 Акушерское дело</t>
  </si>
  <si>
    <t>Индивидуальные беседы, предоставление банка вакансий</t>
  </si>
  <si>
    <t>не планируют трудоустраиваться в ближайшие месяцы</t>
  </si>
  <si>
    <t>не прошли первичную аккредитацию</t>
  </si>
  <si>
    <t>КЦСОН Ишимского района</t>
  </si>
  <si>
    <t>ООО "Аквафармация"</t>
  </si>
  <si>
    <t>7205032366</t>
  </si>
  <si>
    <t>720501001</t>
  </si>
  <si>
    <t>АО "Фармация"</t>
  </si>
  <si>
    <t>7202157342</t>
  </si>
  <si>
    <t>720301001</t>
  </si>
  <si>
    <t>ЧУЗ "КБ "РЖД-Медицина" г.Тюмень"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</si>
</sst>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</font>
    <font>
      <sz val="11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6" tint="0.39997558519241921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 applyNumberFormat="0" applyFont="0" applyBorder="0" applyProtection="0"/>
  </cellStyleXfs>
  <cellXfs count="34">
    <xf numFmtId="0" fontId="0" fillId="0" borderId="0" xfId="0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wrapText="1"/>
    </xf>
    <xf numFmtId="0" fontId="3" fillId="0" borderId="2" xfId="1" applyFont="1" applyBorder="1" applyAlignment="1">
      <alignment horizontal="left" wrapText="1"/>
    </xf>
    <xf numFmtId="0" fontId="3" fillId="0" borderId="4" xfId="1" applyFont="1" applyBorder="1" applyAlignment="1">
      <alignment horizontal="left" wrapText="1"/>
    </xf>
    <xf numFmtId="0" fontId="3" fillId="0" borderId="0" xfId="1" applyFont="1" applyBorder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7" borderId="0" xfId="0" applyFill="1" applyAlignment="1">
      <alignment horizontal="center" vertical="center"/>
    </xf>
    <xf numFmtId="0" fontId="3" fillId="7" borderId="0" xfId="1" applyFont="1" applyFill="1" applyBorder="1" applyAlignment="1">
      <alignment horizontal="left" wrapText="1"/>
    </xf>
    <xf numFmtId="49" fontId="5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0" fillId="7" borderId="0" xfId="0" applyFill="1" applyAlignment="1">
      <alignment horizontal="center" vertical="top"/>
    </xf>
    <xf numFmtId="0" fontId="0" fillId="0" borderId="0" xfId="0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8;&#1102;&#1084;&#1077;&#1085;&#1089;&#1082;&#1072;&#1103;%20&#1086;&#1073;&#1083;&#1072;&#1089;&#1090;&#1100;_&#1052;&#1086;&#1085;&#1080;&#1090;&#1086;&#1088;&#1080;&#1085;&#1075;_&#1086;&#1078;&#1080;&#1076;&#1072;&#1077;&#1084;&#1086;&#1075;&#1086;_&#1074;&#1099;&#1087;&#1091;&#1089;&#1082;&#1072;_&#1055;&#1088;&#1086;&#1092;&#1077;&#1089;&#1089;&#1080;&#1086;&#1085;&#1072;&#1083;&#1080;&#1090;&#1077;&#1090;_2024_v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4;&#1099;&#1087;&#1091;&#1089;&#1082;%202024/&#1058;&#1102;&#1084;&#1077;&#1085;&#1089;&#1082;&#1072;&#1103;%20&#1086;&#1073;&#1083;&#1072;&#1089;&#1090;&#1100;_&#1052;&#1086;&#1085;&#1080;&#1090;&#1086;&#1088;&#1080;&#1085;&#1075;_&#1086;&#1078;&#1080;&#1076;&#1072;&#1077;&#1084;&#1086;&#1075;&#1086;_&#1074;&#1099;&#1087;&#1091;&#1089;&#1082;&#1072;_&#1055;&#1088;&#1086;&#1092;&#1077;&#1089;&#1089;&#1080;&#1086;&#1085;&#1072;&#1083;&#1080;&#1090;&#1077;&#1090;_2024_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Форма"/>
      <sheetName val="Главный справочник"/>
      <sheetName val="Субъекты РФ"/>
      <sheetName val="Кластеры"/>
      <sheetName val="ВСЕ ОО"/>
      <sheetName val="Справка"/>
      <sheetName val="Список ФГО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Форма"/>
      <sheetName val="Лист1"/>
      <sheetName val="Главный справочник"/>
      <sheetName val="Субъекты РФ"/>
      <sheetName val="Кластеры"/>
      <sheetName val="ВСЕ ОО"/>
      <sheetName val="Справка"/>
      <sheetName val="Список ФГ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0"/>
  <sheetViews>
    <sheetView tabSelected="1" workbookViewId="0">
      <selection activeCell="F5" sqref="F5"/>
    </sheetView>
  </sheetViews>
  <sheetFormatPr defaultRowHeight="15" x14ac:dyDescent="0.25"/>
  <cols>
    <col min="1" max="1" width="14" customWidth="1"/>
    <col min="2" max="2" width="23.140625" style="33" customWidth="1"/>
    <col min="3" max="79" width="14" customWidth="1"/>
    <col min="80" max="80" width="24" customWidth="1"/>
  </cols>
  <sheetData>
    <row r="1" spans="1:80" s="5" customFormat="1" ht="38.1" customHeight="1" x14ac:dyDescent="0.25">
      <c r="A1" s="4" t="s">
        <v>0</v>
      </c>
      <c r="B1" s="26" t="s">
        <v>0</v>
      </c>
      <c r="C1" s="26"/>
      <c r="D1" s="26"/>
      <c r="E1" s="4" t="s">
        <v>0</v>
      </c>
      <c r="F1" s="26" t="s">
        <v>1</v>
      </c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4" t="s">
        <v>0</v>
      </c>
      <c r="AK1" s="26" t="s">
        <v>2</v>
      </c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4" t="s">
        <v>0</v>
      </c>
      <c r="BP1" s="26" t="s">
        <v>3</v>
      </c>
      <c r="BQ1" s="26"/>
      <c r="BR1" s="26"/>
      <c r="BS1" s="26"/>
      <c r="BT1" s="26"/>
      <c r="BU1" s="26" t="s">
        <v>4</v>
      </c>
      <c r="BV1" s="26"/>
      <c r="BW1" s="26"/>
      <c r="BX1" s="26"/>
      <c r="BY1" s="26"/>
      <c r="BZ1" s="26"/>
      <c r="CA1" s="4" t="s">
        <v>0</v>
      </c>
      <c r="CB1" s="4" t="s">
        <v>0</v>
      </c>
    </row>
    <row r="2" spans="1:80" s="7" customFormat="1" ht="203.25" customHeight="1" x14ac:dyDescent="0.25">
      <c r="A2" s="6" t="s">
        <v>5</v>
      </c>
      <c r="B2" s="2" t="s">
        <v>6</v>
      </c>
      <c r="C2" s="6" t="s">
        <v>7</v>
      </c>
      <c r="D2" s="6" t="s">
        <v>8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  <c r="J2" s="6" t="s">
        <v>14</v>
      </c>
      <c r="K2" s="6" t="s">
        <v>15</v>
      </c>
      <c r="L2" s="6" t="s">
        <v>16</v>
      </c>
      <c r="M2" s="6" t="s">
        <v>17</v>
      </c>
      <c r="N2" s="6" t="s">
        <v>18</v>
      </c>
      <c r="O2" s="6" t="s">
        <v>19</v>
      </c>
      <c r="P2" s="6" t="s">
        <v>20</v>
      </c>
      <c r="Q2" s="6" t="s">
        <v>21</v>
      </c>
      <c r="R2" s="6" t="s">
        <v>22</v>
      </c>
      <c r="S2" s="6" t="s">
        <v>23</v>
      </c>
      <c r="T2" s="6" t="s">
        <v>24</v>
      </c>
      <c r="U2" s="6" t="s">
        <v>25</v>
      </c>
      <c r="V2" s="6" t="s">
        <v>26</v>
      </c>
      <c r="W2" s="6" t="s">
        <v>27</v>
      </c>
      <c r="X2" s="6" t="s">
        <v>28</v>
      </c>
      <c r="Y2" s="6" t="s">
        <v>29</v>
      </c>
      <c r="Z2" s="6" t="s">
        <v>30</v>
      </c>
      <c r="AA2" s="6" t="s">
        <v>31</v>
      </c>
      <c r="AB2" s="6" t="s">
        <v>32</v>
      </c>
      <c r="AC2" s="6" t="s">
        <v>33</v>
      </c>
      <c r="AD2" s="6" t="s">
        <v>34</v>
      </c>
      <c r="AE2" s="6" t="s">
        <v>35</v>
      </c>
      <c r="AF2" s="6" t="s">
        <v>36</v>
      </c>
      <c r="AG2" s="6" t="s">
        <v>37</v>
      </c>
      <c r="AH2" s="6" t="s">
        <v>38</v>
      </c>
      <c r="AI2" s="6" t="s">
        <v>39</v>
      </c>
      <c r="AJ2" s="6" t="s">
        <v>40</v>
      </c>
      <c r="AK2" s="6" t="s">
        <v>41</v>
      </c>
      <c r="AL2" s="6" t="s">
        <v>42</v>
      </c>
      <c r="AM2" s="6" t="s">
        <v>43</v>
      </c>
      <c r="AN2" s="6" t="s">
        <v>13</v>
      </c>
      <c r="AO2" s="6" t="s">
        <v>14</v>
      </c>
      <c r="AP2" s="6" t="s">
        <v>15</v>
      </c>
      <c r="AQ2" s="6" t="s">
        <v>16</v>
      </c>
      <c r="AR2" s="6" t="s">
        <v>17</v>
      </c>
      <c r="AS2" s="6" t="s">
        <v>18</v>
      </c>
      <c r="AT2" s="6" t="s">
        <v>19</v>
      </c>
      <c r="AU2" s="6" t="s">
        <v>20</v>
      </c>
      <c r="AV2" s="6" t="s">
        <v>21</v>
      </c>
      <c r="AW2" s="6" t="s">
        <v>22</v>
      </c>
      <c r="AX2" s="6" t="s">
        <v>23</v>
      </c>
      <c r="AY2" s="6" t="s">
        <v>24</v>
      </c>
      <c r="AZ2" s="6" t="s">
        <v>25</v>
      </c>
      <c r="BA2" s="6" t="s">
        <v>26</v>
      </c>
      <c r="BB2" s="6" t="s">
        <v>27</v>
      </c>
      <c r="BC2" s="6" t="s">
        <v>28</v>
      </c>
      <c r="BD2" s="6" t="s">
        <v>29</v>
      </c>
      <c r="BE2" s="6" t="s">
        <v>30</v>
      </c>
      <c r="BF2" s="6" t="s">
        <v>31</v>
      </c>
      <c r="BG2" s="6" t="s">
        <v>32</v>
      </c>
      <c r="BH2" s="6" t="s">
        <v>33</v>
      </c>
      <c r="BI2" s="6" t="s">
        <v>34</v>
      </c>
      <c r="BJ2" s="6" t="s">
        <v>35</v>
      </c>
      <c r="BK2" s="6" t="s">
        <v>36</v>
      </c>
      <c r="BL2" s="6" t="s">
        <v>37</v>
      </c>
      <c r="BM2" s="6" t="s">
        <v>38</v>
      </c>
      <c r="BN2" s="6" t="s">
        <v>39</v>
      </c>
      <c r="BO2" s="6" t="s">
        <v>44</v>
      </c>
      <c r="BP2" s="6" t="s">
        <v>45</v>
      </c>
      <c r="BQ2" s="6" t="s">
        <v>46</v>
      </c>
      <c r="BR2" s="6" t="s">
        <v>47</v>
      </c>
      <c r="BS2" s="6" t="s">
        <v>48</v>
      </c>
      <c r="BT2" s="6" t="s">
        <v>49</v>
      </c>
      <c r="BU2" s="6" t="s">
        <v>50</v>
      </c>
      <c r="BV2" s="6" t="s">
        <v>51</v>
      </c>
      <c r="BW2" s="6" t="s">
        <v>52</v>
      </c>
      <c r="BX2" s="6" t="s">
        <v>53</v>
      </c>
      <c r="BY2" s="6" t="s">
        <v>54</v>
      </c>
      <c r="BZ2" s="6" t="s">
        <v>55</v>
      </c>
      <c r="CA2" s="6" t="s">
        <v>56</v>
      </c>
      <c r="CB2" s="6" t="s">
        <v>57</v>
      </c>
    </row>
    <row r="3" spans="1:80" ht="15" customHeight="1" x14ac:dyDescent="0.25">
      <c r="A3" s="1" t="s">
        <v>0</v>
      </c>
      <c r="B3" s="28" t="s">
        <v>58</v>
      </c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1" t="s">
        <v>70</v>
      </c>
      <c r="O3" s="1" t="s">
        <v>71</v>
      </c>
      <c r="P3" s="1" t="s">
        <v>72</v>
      </c>
      <c r="Q3" s="1" t="s">
        <v>73</v>
      </c>
      <c r="R3" s="1" t="s">
        <v>74</v>
      </c>
      <c r="S3" s="1" t="s">
        <v>75</v>
      </c>
      <c r="T3" s="1" t="s">
        <v>76</v>
      </c>
      <c r="U3" s="1" t="s">
        <v>77</v>
      </c>
      <c r="V3" s="1" t="s">
        <v>78</v>
      </c>
      <c r="W3" s="1" t="s">
        <v>79</v>
      </c>
      <c r="X3" s="1" t="s">
        <v>80</v>
      </c>
      <c r="Y3" s="1" t="s">
        <v>81</v>
      </c>
      <c r="Z3" s="1" t="s">
        <v>82</v>
      </c>
      <c r="AA3" s="1" t="s">
        <v>83</v>
      </c>
      <c r="AB3" s="1" t="s">
        <v>84</v>
      </c>
      <c r="AC3" s="1" t="s">
        <v>85</v>
      </c>
      <c r="AD3" s="1" t="s">
        <v>86</v>
      </c>
      <c r="AE3" s="1" t="s">
        <v>87</v>
      </c>
      <c r="AF3" s="1" t="s">
        <v>88</v>
      </c>
      <c r="AG3" s="1" t="s">
        <v>89</v>
      </c>
      <c r="AH3" s="1" t="s">
        <v>90</v>
      </c>
      <c r="AI3" s="1" t="s">
        <v>91</v>
      </c>
      <c r="AJ3" s="1" t="s">
        <v>92</v>
      </c>
      <c r="AK3" s="1" t="s">
        <v>93</v>
      </c>
      <c r="AL3" s="1" t="s">
        <v>94</v>
      </c>
      <c r="AM3" s="1" t="s">
        <v>95</v>
      </c>
      <c r="AN3" s="1" t="s">
        <v>96</v>
      </c>
      <c r="AO3" s="1" t="s">
        <v>97</v>
      </c>
      <c r="AP3" s="1" t="s">
        <v>98</v>
      </c>
      <c r="AQ3" s="1" t="s">
        <v>99</v>
      </c>
      <c r="AR3" s="1" t="s">
        <v>100</v>
      </c>
      <c r="AS3" s="1" t="s">
        <v>101</v>
      </c>
      <c r="AT3" s="1" t="s">
        <v>102</v>
      </c>
      <c r="AU3" s="1" t="s">
        <v>103</v>
      </c>
      <c r="AV3" s="1" t="s">
        <v>104</v>
      </c>
      <c r="AW3" s="1" t="s">
        <v>105</v>
      </c>
      <c r="AX3" s="1" t="s">
        <v>106</v>
      </c>
      <c r="AY3" s="1" t="s">
        <v>107</v>
      </c>
      <c r="AZ3" s="1" t="s">
        <v>108</v>
      </c>
      <c r="BA3" s="1" t="s">
        <v>109</v>
      </c>
      <c r="BB3" s="1" t="s">
        <v>110</v>
      </c>
      <c r="BC3" s="1" t="s">
        <v>111</v>
      </c>
      <c r="BD3" s="1" t="s">
        <v>112</v>
      </c>
      <c r="BE3" s="1" t="s">
        <v>113</v>
      </c>
      <c r="BF3" s="1" t="s">
        <v>114</v>
      </c>
      <c r="BG3" s="1" t="s">
        <v>115</v>
      </c>
      <c r="BH3" s="1" t="s">
        <v>116</v>
      </c>
      <c r="BI3" s="1" t="s">
        <v>117</v>
      </c>
      <c r="BJ3" s="1" t="s">
        <v>118</v>
      </c>
      <c r="BK3" s="1" t="s">
        <v>119</v>
      </c>
      <c r="BL3" s="1" t="s">
        <v>120</v>
      </c>
      <c r="BM3" s="1" t="s">
        <v>121</v>
      </c>
      <c r="BN3" s="1" t="s">
        <v>122</v>
      </c>
      <c r="BO3" s="1" t="s">
        <v>123</v>
      </c>
      <c r="BP3" s="1" t="s">
        <v>124</v>
      </c>
      <c r="BQ3" s="1" t="s">
        <v>125</v>
      </c>
      <c r="BR3" s="1" t="s">
        <v>126</v>
      </c>
      <c r="BS3" s="1" t="s">
        <v>127</v>
      </c>
      <c r="BT3" s="1" t="s">
        <v>128</v>
      </c>
      <c r="BU3" s="1" t="s">
        <v>129</v>
      </c>
      <c r="BV3" s="1" t="s">
        <v>130</v>
      </c>
      <c r="BW3" s="1" t="s">
        <v>131</v>
      </c>
      <c r="BX3" s="1" t="s">
        <v>132</v>
      </c>
      <c r="BY3" s="1" t="s">
        <v>133</v>
      </c>
      <c r="BZ3" s="1" t="s">
        <v>134</v>
      </c>
      <c r="CA3" s="1" t="s">
        <v>135</v>
      </c>
      <c r="CB3" s="13" t="s">
        <v>136</v>
      </c>
    </row>
    <row r="4" spans="1:80" s="7" customFormat="1" ht="15" customHeight="1" x14ac:dyDescent="0.25">
      <c r="A4" s="8" t="s">
        <v>137</v>
      </c>
      <c r="B4" s="29" t="s">
        <v>151</v>
      </c>
      <c r="C4" s="8">
        <v>96</v>
      </c>
      <c r="D4" s="8">
        <v>1</v>
      </c>
      <c r="E4" s="9">
        <f>F4+AJ4+AK4+BO4+BP4+BQ4+BR4+BS4+BT4+BU4+BV4+BW4+BX4+BY4</f>
        <v>91</v>
      </c>
      <c r="F4" s="10">
        <f>SUM(I4:AI4)</f>
        <v>59</v>
      </c>
      <c r="G4" s="8">
        <v>39</v>
      </c>
      <c r="H4" s="8">
        <v>0</v>
      </c>
      <c r="I4" s="8">
        <v>2</v>
      </c>
      <c r="J4" s="8">
        <v>55</v>
      </c>
      <c r="K4" s="8">
        <v>0</v>
      </c>
      <c r="L4" s="8">
        <v>2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11">
        <v>23</v>
      </c>
      <c r="AL4" s="8">
        <v>21</v>
      </c>
      <c r="AM4" s="8">
        <v>2</v>
      </c>
      <c r="AN4" s="8">
        <v>0</v>
      </c>
      <c r="AO4" s="8">
        <v>21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1</v>
      </c>
      <c r="BP4" s="8">
        <v>0</v>
      </c>
      <c r="BQ4" s="8">
        <v>3</v>
      </c>
      <c r="BR4" s="8">
        <v>3</v>
      </c>
      <c r="BS4" s="8">
        <v>0</v>
      </c>
      <c r="BT4" s="8">
        <v>0</v>
      </c>
      <c r="BU4" s="8">
        <v>0</v>
      </c>
      <c r="BV4" s="8">
        <v>0</v>
      </c>
      <c r="BW4" s="8">
        <v>0</v>
      </c>
      <c r="BX4" s="8">
        <v>0</v>
      </c>
      <c r="BY4" s="8">
        <v>2</v>
      </c>
      <c r="BZ4" s="8" t="s">
        <v>159</v>
      </c>
      <c r="CA4" s="21" t="s">
        <v>158</v>
      </c>
      <c r="CB4" s="14" t="s">
        <v>152</v>
      </c>
    </row>
    <row r="5" spans="1:80" s="7" customFormat="1" ht="15" customHeight="1" x14ac:dyDescent="0.25">
      <c r="A5" s="8" t="s">
        <v>137</v>
      </c>
      <c r="B5" s="29" t="s">
        <v>154</v>
      </c>
      <c r="C5" s="8">
        <v>66</v>
      </c>
      <c r="D5" s="8">
        <v>0</v>
      </c>
      <c r="E5" s="9">
        <f t="shared" ref="E5:E8" si="0">F5+AJ5+AK5+BO5+BP5+BQ5+BR5+BS5+BT5+BU5+BV5+BW5+BX5+BY5</f>
        <v>65</v>
      </c>
      <c r="F5" s="10">
        <f>SUM(I5:AI5)</f>
        <v>11</v>
      </c>
      <c r="G5" s="8">
        <v>11</v>
      </c>
      <c r="H5" s="8">
        <v>0</v>
      </c>
      <c r="I5" s="8">
        <v>0</v>
      </c>
      <c r="J5" s="8">
        <v>11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11">
        <v>44</v>
      </c>
      <c r="AL5" s="8">
        <v>40</v>
      </c>
      <c r="AM5" s="8">
        <v>4</v>
      </c>
      <c r="AN5" s="8">
        <v>0</v>
      </c>
      <c r="AO5" s="8">
        <v>40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0</v>
      </c>
      <c r="BP5" s="8">
        <v>0</v>
      </c>
      <c r="BQ5" s="8">
        <v>5</v>
      </c>
      <c r="BR5" s="8">
        <v>1</v>
      </c>
      <c r="BS5" s="8">
        <v>0</v>
      </c>
      <c r="BT5" s="8">
        <v>0</v>
      </c>
      <c r="BU5" s="8">
        <v>0</v>
      </c>
      <c r="BV5" s="8">
        <v>0</v>
      </c>
      <c r="BW5" s="8">
        <v>0</v>
      </c>
      <c r="BX5" s="8">
        <v>0</v>
      </c>
      <c r="BY5" s="8">
        <v>4</v>
      </c>
      <c r="BZ5" s="8" t="s">
        <v>160</v>
      </c>
      <c r="CA5" s="21" t="s">
        <v>158</v>
      </c>
      <c r="CB5" s="14" t="s">
        <v>152</v>
      </c>
    </row>
    <row r="6" spans="1:80" s="7" customFormat="1" ht="15" customHeight="1" x14ac:dyDescent="0.25">
      <c r="A6" s="17" t="s">
        <v>137</v>
      </c>
      <c r="B6" s="29" t="s">
        <v>155</v>
      </c>
      <c r="C6" s="17">
        <v>60</v>
      </c>
      <c r="D6" s="17">
        <v>3</v>
      </c>
      <c r="E6" s="9">
        <f t="shared" si="0"/>
        <v>58</v>
      </c>
      <c r="F6" s="10">
        <f t="shared" ref="F5:F8" si="1">SUM(I6:AI6)</f>
        <v>22</v>
      </c>
      <c r="G6" s="17">
        <v>22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22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2</v>
      </c>
      <c r="AK6" s="18">
        <v>29</v>
      </c>
      <c r="AL6" s="17">
        <v>29</v>
      </c>
      <c r="AM6" s="17">
        <v>0</v>
      </c>
      <c r="AN6" s="17">
        <v>0</v>
      </c>
      <c r="AO6" s="17">
        <v>0</v>
      </c>
      <c r="AP6" s="17">
        <v>0</v>
      </c>
      <c r="AQ6" s="17">
        <v>0</v>
      </c>
      <c r="AR6" s="17">
        <v>0</v>
      </c>
      <c r="AS6" s="17">
        <v>0</v>
      </c>
      <c r="AT6" s="17">
        <v>0</v>
      </c>
      <c r="AU6" s="17">
        <v>0</v>
      </c>
      <c r="AV6" s="17">
        <v>0</v>
      </c>
      <c r="AW6" s="17">
        <v>0</v>
      </c>
      <c r="AX6" s="17">
        <v>0</v>
      </c>
      <c r="AY6" s="17">
        <v>0</v>
      </c>
      <c r="AZ6" s="17">
        <v>0</v>
      </c>
      <c r="BA6" s="17">
        <v>0</v>
      </c>
      <c r="BB6" s="17">
        <v>29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0</v>
      </c>
      <c r="BK6" s="17">
        <v>0</v>
      </c>
      <c r="BL6" s="17">
        <v>0</v>
      </c>
      <c r="BM6" s="17">
        <v>0</v>
      </c>
      <c r="BN6" s="17">
        <v>0</v>
      </c>
      <c r="BO6" s="17">
        <v>1</v>
      </c>
      <c r="BP6" s="17">
        <v>0</v>
      </c>
      <c r="BQ6" s="17">
        <v>1</v>
      </c>
      <c r="BR6" s="17">
        <v>1</v>
      </c>
      <c r="BS6" s="17">
        <v>0</v>
      </c>
      <c r="BT6" s="17">
        <v>0</v>
      </c>
      <c r="BU6" s="17">
        <v>0</v>
      </c>
      <c r="BV6" s="17">
        <v>0</v>
      </c>
      <c r="BW6" s="17">
        <v>0</v>
      </c>
      <c r="BX6" s="17">
        <v>0</v>
      </c>
      <c r="BY6" s="17">
        <v>2</v>
      </c>
      <c r="BZ6" s="8" t="s">
        <v>159</v>
      </c>
      <c r="CA6" s="21" t="s">
        <v>158</v>
      </c>
      <c r="CB6" s="15" t="s">
        <v>153</v>
      </c>
    </row>
    <row r="7" spans="1:80" s="7" customFormat="1" ht="15" customHeight="1" x14ac:dyDescent="0.25">
      <c r="A7" s="17" t="s">
        <v>137</v>
      </c>
      <c r="B7" s="30" t="s">
        <v>156</v>
      </c>
      <c r="C7" s="19">
        <v>5</v>
      </c>
      <c r="D7" s="19">
        <v>0</v>
      </c>
      <c r="E7" s="9">
        <f t="shared" si="0"/>
        <v>4</v>
      </c>
      <c r="F7" s="10">
        <f t="shared" si="1"/>
        <v>1</v>
      </c>
      <c r="G7" s="19">
        <v>1</v>
      </c>
      <c r="H7" s="19">
        <v>0</v>
      </c>
      <c r="I7" s="19">
        <v>0</v>
      </c>
      <c r="J7" s="19">
        <v>0</v>
      </c>
      <c r="K7" s="19">
        <v>1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20">
        <v>3</v>
      </c>
      <c r="AL7" s="19">
        <v>2</v>
      </c>
      <c r="AM7" s="19">
        <v>1</v>
      </c>
      <c r="AN7" s="19">
        <v>0</v>
      </c>
      <c r="AO7" s="19">
        <v>0</v>
      </c>
      <c r="AP7" s="19">
        <v>2</v>
      </c>
      <c r="AQ7" s="19">
        <v>0</v>
      </c>
      <c r="AR7" s="19">
        <v>0</v>
      </c>
      <c r="AS7" s="19">
        <v>0</v>
      </c>
      <c r="AT7" s="19">
        <v>0</v>
      </c>
      <c r="AU7" s="19">
        <v>0</v>
      </c>
      <c r="AV7" s="19">
        <v>0</v>
      </c>
      <c r="AW7" s="19">
        <v>0</v>
      </c>
      <c r="AX7" s="19">
        <v>0</v>
      </c>
      <c r="AY7" s="19">
        <v>0</v>
      </c>
      <c r="AZ7" s="19">
        <v>0</v>
      </c>
      <c r="BA7" s="19">
        <v>0</v>
      </c>
      <c r="BB7" s="19">
        <v>0</v>
      </c>
      <c r="BC7" s="19">
        <v>0</v>
      </c>
      <c r="BD7" s="19">
        <v>0</v>
      </c>
      <c r="BE7" s="19">
        <v>0</v>
      </c>
      <c r="BF7" s="19">
        <v>0</v>
      </c>
      <c r="BG7" s="19">
        <v>0</v>
      </c>
      <c r="BH7" s="19">
        <v>0</v>
      </c>
      <c r="BI7" s="19">
        <v>0</v>
      </c>
      <c r="BJ7" s="19">
        <v>0</v>
      </c>
      <c r="BK7" s="19">
        <v>0</v>
      </c>
      <c r="BL7" s="19">
        <v>0</v>
      </c>
      <c r="BM7" s="19">
        <v>0</v>
      </c>
      <c r="BN7" s="19">
        <v>0</v>
      </c>
      <c r="BO7" s="19">
        <v>0</v>
      </c>
      <c r="BP7" s="19">
        <v>0</v>
      </c>
      <c r="BQ7" s="19">
        <v>0</v>
      </c>
      <c r="BR7" s="19">
        <v>0</v>
      </c>
      <c r="BS7" s="19">
        <v>0</v>
      </c>
      <c r="BT7" s="19">
        <v>0</v>
      </c>
      <c r="BU7" s="19">
        <v>0</v>
      </c>
      <c r="BV7" s="19">
        <v>0</v>
      </c>
      <c r="BW7" s="19">
        <v>0</v>
      </c>
      <c r="BX7" s="19">
        <v>0</v>
      </c>
      <c r="BY7" s="19">
        <v>0</v>
      </c>
      <c r="BZ7" s="19">
        <f>-BY4:BY9</f>
        <v>0</v>
      </c>
      <c r="CA7" s="21" t="s">
        <v>158</v>
      </c>
      <c r="CB7" s="14" t="s">
        <v>161</v>
      </c>
    </row>
    <row r="8" spans="1:80" s="7" customFormat="1" ht="15" customHeight="1" x14ac:dyDescent="0.25">
      <c r="A8" s="19" t="s">
        <v>137</v>
      </c>
      <c r="B8" s="31" t="s">
        <v>157</v>
      </c>
      <c r="C8" s="19">
        <v>20</v>
      </c>
      <c r="D8" s="19">
        <v>0</v>
      </c>
      <c r="E8" s="9">
        <f t="shared" si="0"/>
        <v>20</v>
      </c>
      <c r="F8" s="10">
        <f t="shared" si="1"/>
        <v>2</v>
      </c>
      <c r="G8" s="19">
        <v>2</v>
      </c>
      <c r="H8" s="19">
        <v>0</v>
      </c>
      <c r="I8" s="19">
        <v>0</v>
      </c>
      <c r="J8" s="19">
        <v>2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20">
        <v>12</v>
      </c>
      <c r="AL8" s="19">
        <v>11</v>
      </c>
      <c r="AM8" s="19">
        <v>1</v>
      </c>
      <c r="AN8" s="19">
        <v>0</v>
      </c>
      <c r="AO8" s="19">
        <v>11</v>
      </c>
      <c r="AP8" s="19">
        <v>0</v>
      </c>
      <c r="AQ8" s="19">
        <v>0</v>
      </c>
      <c r="AR8" s="19">
        <v>0</v>
      </c>
      <c r="AS8" s="19">
        <v>0</v>
      </c>
      <c r="AT8" s="19">
        <v>0</v>
      </c>
      <c r="AU8" s="19">
        <v>0</v>
      </c>
      <c r="AV8" s="19">
        <v>0</v>
      </c>
      <c r="AW8" s="19">
        <v>0</v>
      </c>
      <c r="AX8" s="19">
        <v>0</v>
      </c>
      <c r="AY8" s="19">
        <v>0</v>
      </c>
      <c r="AZ8" s="19">
        <v>0</v>
      </c>
      <c r="BA8" s="19">
        <v>0</v>
      </c>
      <c r="BB8" s="19">
        <v>0</v>
      </c>
      <c r="BC8" s="19">
        <v>0</v>
      </c>
      <c r="BD8" s="19">
        <v>0</v>
      </c>
      <c r="BE8" s="19">
        <v>0</v>
      </c>
      <c r="BF8" s="19">
        <v>0</v>
      </c>
      <c r="BG8" s="19">
        <v>0</v>
      </c>
      <c r="BH8" s="19">
        <v>0</v>
      </c>
      <c r="BI8" s="19">
        <v>0</v>
      </c>
      <c r="BJ8" s="19">
        <v>0</v>
      </c>
      <c r="BK8" s="19">
        <v>0</v>
      </c>
      <c r="BL8" s="19">
        <v>0</v>
      </c>
      <c r="BM8" s="19">
        <v>0</v>
      </c>
      <c r="BN8" s="19">
        <v>0</v>
      </c>
      <c r="BO8" s="19">
        <v>1</v>
      </c>
      <c r="BP8" s="19">
        <v>0</v>
      </c>
      <c r="BQ8" s="19">
        <v>0</v>
      </c>
      <c r="BR8" s="19">
        <v>1</v>
      </c>
      <c r="BS8" s="19">
        <v>0</v>
      </c>
      <c r="BT8" s="19">
        <v>0</v>
      </c>
      <c r="BU8" s="19">
        <v>0</v>
      </c>
      <c r="BV8" s="19">
        <v>0</v>
      </c>
      <c r="BW8" s="19">
        <v>0</v>
      </c>
      <c r="BX8" s="19">
        <v>0</v>
      </c>
      <c r="BY8" s="19">
        <v>4</v>
      </c>
      <c r="BZ8" s="8" t="s">
        <v>160</v>
      </c>
      <c r="CA8" s="21" t="s">
        <v>158</v>
      </c>
      <c r="CB8" s="14" t="s">
        <v>152</v>
      </c>
    </row>
    <row r="9" spans="1:80" s="22" customFormat="1" ht="15" customHeight="1" x14ac:dyDescent="0.2">
      <c r="B9" s="32"/>
      <c r="C9" s="22">
        <f>SUM(C4:C8)</f>
        <v>247</v>
      </c>
      <c r="D9" s="22">
        <f t="shared" ref="D9:G9" si="2">SUM(D4:D8)</f>
        <v>4</v>
      </c>
      <c r="E9" s="22">
        <f t="shared" si="2"/>
        <v>238</v>
      </c>
      <c r="F9" s="22">
        <f t="shared" si="2"/>
        <v>95</v>
      </c>
      <c r="G9" s="22">
        <f t="shared" si="2"/>
        <v>75</v>
      </c>
      <c r="H9" s="22">
        <f t="shared" ref="H9" si="3">SUM(H4:H8)</f>
        <v>0</v>
      </c>
      <c r="I9" s="22">
        <f t="shared" ref="I9" si="4">SUM(I4:I8)</f>
        <v>2</v>
      </c>
      <c r="J9" s="22">
        <f t="shared" ref="J9" si="5">SUM(J4:J8)</f>
        <v>68</v>
      </c>
      <c r="K9" s="22">
        <f t="shared" ref="K9" si="6">SUM(K4:K8)</f>
        <v>1</v>
      </c>
      <c r="L9" s="22">
        <f t="shared" ref="L9" si="7">SUM(L4:L8)</f>
        <v>2</v>
      </c>
      <c r="M9" s="22">
        <f t="shared" ref="M9" si="8">SUM(M4:M8)</f>
        <v>0</v>
      </c>
      <c r="N9" s="22">
        <f t="shared" ref="N9" si="9">SUM(N4:N8)</f>
        <v>0</v>
      </c>
      <c r="O9" s="22">
        <f t="shared" ref="O9" si="10">SUM(O4:O8)</f>
        <v>0</v>
      </c>
      <c r="P9" s="22">
        <f t="shared" ref="P9" si="11">SUM(P4:P8)</f>
        <v>0</v>
      </c>
      <c r="Q9" s="22">
        <f t="shared" ref="Q9" si="12">SUM(Q4:Q8)</f>
        <v>0</v>
      </c>
      <c r="R9" s="22">
        <f t="shared" ref="R9" si="13">SUM(R4:R8)</f>
        <v>0</v>
      </c>
      <c r="S9" s="22">
        <f t="shared" ref="S9" si="14">SUM(S4:S8)</f>
        <v>0</v>
      </c>
      <c r="T9" s="22">
        <f t="shared" ref="T9" si="15">SUM(T4:T8)</f>
        <v>0</v>
      </c>
      <c r="U9" s="22">
        <f t="shared" ref="U9" si="16">SUM(U4:U8)</f>
        <v>0</v>
      </c>
      <c r="V9" s="22">
        <f t="shared" ref="V9" si="17">SUM(V4:V8)</f>
        <v>0</v>
      </c>
      <c r="W9" s="22">
        <f t="shared" ref="W9" si="18">SUM(W4:W8)</f>
        <v>22</v>
      </c>
      <c r="X9" s="22">
        <f t="shared" ref="X9" si="19">SUM(X4:X8)</f>
        <v>0</v>
      </c>
      <c r="Y9" s="22">
        <f t="shared" ref="Y9" si="20">SUM(Y4:Y8)</f>
        <v>0</v>
      </c>
      <c r="Z9" s="22">
        <f t="shared" ref="Z9" si="21">SUM(Z4:Z8)</f>
        <v>0</v>
      </c>
      <c r="AA9" s="22">
        <f t="shared" ref="AA9" si="22">SUM(AA4:AA8)</f>
        <v>0</v>
      </c>
      <c r="AB9" s="22">
        <f t="shared" ref="AB9" si="23">SUM(AB4:AB8)</f>
        <v>0</v>
      </c>
      <c r="AC9" s="22">
        <f t="shared" ref="AC9" si="24">SUM(AC4:AC8)</f>
        <v>0</v>
      </c>
      <c r="AD9" s="22">
        <f t="shared" ref="AD9" si="25">SUM(AD4:AD8)</f>
        <v>0</v>
      </c>
      <c r="AE9" s="22">
        <f t="shared" ref="AE9" si="26">SUM(AE4:AE8)</f>
        <v>0</v>
      </c>
      <c r="AF9" s="22">
        <f t="shared" ref="AF9" si="27">SUM(AF4:AF8)</f>
        <v>0</v>
      </c>
      <c r="AG9" s="22">
        <f t="shared" ref="AG9" si="28">SUM(AG4:AG8)</f>
        <v>0</v>
      </c>
      <c r="AH9" s="22">
        <f t="shared" ref="AH9" si="29">SUM(AH4:AH8)</f>
        <v>0</v>
      </c>
      <c r="AI9" s="22">
        <f t="shared" ref="AI9" si="30">SUM(AI4:AI8)</f>
        <v>0</v>
      </c>
      <c r="AJ9" s="22">
        <f t="shared" ref="AJ9" si="31">SUM(AJ4:AJ8)</f>
        <v>2</v>
      </c>
      <c r="AK9" s="22">
        <f t="shared" ref="AK9" si="32">SUM(AK4:AK8)</f>
        <v>111</v>
      </c>
      <c r="AL9" s="22">
        <f t="shared" ref="AL9" si="33">SUM(AL4:AL8)</f>
        <v>103</v>
      </c>
      <c r="AM9" s="22">
        <f t="shared" ref="AM9" si="34">SUM(AM4:AM8)</f>
        <v>8</v>
      </c>
      <c r="AN9" s="22">
        <f t="shared" ref="AN9" si="35">SUM(AN4:AN8)</f>
        <v>0</v>
      </c>
      <c r="AO9" s="22">
        <f t="shared" ref="AO9" si="36">SUM(AO4:AO8)</f>
        <v>72</v>
      </c>
      <c r="AP9" s="22">
        <f t="shared" ref="AP9" si="37">SUM(AP4:AP8)</f>
        <v>2</v>
      </c>
      <c r="AQ9" s="22">
        <f t="shared" ref="AQ9" si="38">SUM(AQ4:AQ8)</f>
        <v>0</v>
      </c>
      <c r="AR9" s="22">
        <f t="shared" ref="AR9" si="39">SUM(AR4:AR8)</f>
        <v>0</v>
      </c>
      <c r="AS9" s="22">
        <f t="shared" ref="AS9" si="40">SUM(AS4:AS8)</f>
        <v>0</v>
      </c>
      <c r="AT9" s="22">
        <f t="shared" ref="AT9" si="41">SUM(AT4:AT8)</f>
        <v>0</v>
      </c>
      <c r="AU9" s="22">
        <f t="shared" ref="AU9" si="42">SUM(AU4:AU8)</f>
        <v>0</v>
      </c>
      <c r="AV9" s="22">
        <f t="shared" ref="AV9" si="43">SUM(AV4:AV8)</f>
        <v>0</v>
      </c>
      <c r="AW9" s="22">
        <f t="shared" ref="AW9" si="44">SUM(AW4:AW8)</f>
        <v>0</v>
      </c>
      <c r="AX9" s="22">
        <f t="shared" ref="AX9" si="45">SUM(AX4:AX8)</f>
        <v>0</v>
      </c>
      <c r="AY9" s="22">
        <f t="shared" ref="AY9" si="46">SUM(AY4:AY8)</f>
        <v>0</v>
      </c>
      <c r="AZ9" s="22">
        <f t="shared" ref="AZ9" si="47">SUM(AZ4:AZ8)</f>
        <v>0</v>
      </c>
      <c r="BA9" s="22">
        <f t="shared" ref="BA9" si="48">SUM(BA4:BA8)</f>
        <v>0</v>
      </c>
      <c r="BB9" s="22">
        <f t="shared" ref="BB9" si="49">SUM(BB4:BB8)</f>
        <v>29</v>
      </c>
      <c r="BC9" s="22">
        <f t="shared" ref="BC9" si="50">SUM(BC4:BC8)</f>
        <v>0</v>
      </c>
      <c r="BD9" s="22">
        <f t="shared" ref="BD9" si="51">SUM(BD4:BD8)</f>
        <v>0</v>
      </c>
      <c r="BE9" s="22">
        <f t="shared" ref="BE9" si="52">SUM(BE4:BE8)</f>
        <v>0</v>
      </c>
      <c r="BF9" s="22">
        <f t="shared" ref="BF9" si="53">SUM(BF4:BF8)</f>
        <v>0</v>
      </c>
      <c r="BG9" s="22">
        <f t="shared" ref="BG9" si="54">SUM(BG4:BG8)</f>
        <v>0</v>
      </c>
      <c r="BH9" s="22">
        <f t="shared" ref="BH9" si="55">SUM(BH4:BH8)</f>
        <v>0</v>
      </c>
      <c r="BI9" s="22">
        <f t="shared" ref="BI9" si="56">SUM(BI4:BI8)</f>
        <v>0</v>
      </c>
      <c r="BJ9" s="22">
        <f t="shared" ref="BJ9" si="57">SUM(BJ4:BJ8)</f>
        <v>0</v>
      </c>
      <c r="BK9" s="22">
        <f t="shared" ref="BK9" si="58">SUM(BK4:BK8)</f>
        <v>0</v>
      </c>
      <c r="BL9" s="22">
        <f t="shared" ref="BL9" si="59">SUM(BL4:BL8)</f>
        <v>0</v>
      </c>
      <c r="BM9" s="22">
        <f t="shared" ref="BM9" si="60">SUM(BM4:BM8)</f>
        <v>0</v>
      </c>
      <c r="BN9" s="22">
        <f t="shared" ref="BN9" si="61">SUM(BN4:BN8)</f>
        <v>0</v>
      </c>
      <c r="BO9" s="22">
        <f t="shared" ref="BO9" si="62">SUM(BO4:BO8)</f>
        <v>3</v>
      </c>
      <c r="BP9" s="22">
        <f t="shared" ref="BP9" si="63">SUM(BP4:BP8)</f>
        <v>0</v>
      </c>
      <c r="BQ9" s="22">
        <f t="shared" ref="BQ9" si="64">SUM(BQ4:BQ8)</f>
        <v>9</v>
      </c>
      <c r="BR9" s="22">
        <f t="shared" ref="BR9" si="65">SUM(BR4:BR8)</f>
        <v>6</v>
      </c>
      <c r="BS9" s="22">
        <f t="shared" ref="BS9" si="66">SUM(BS4:BS8)</f>
        <v>0</v>
      </c>
      <c r="BT9" s="22">
        <f t="shared" ref="BT9" si="67">SUM(BT4:BT8)</f>
        <v>0</v>
      </c>
      <c r="BU9" s="22">
        <f t="shared" ref="BU9" si="68">SUM(BU4:BU8)</f>
        <v>0</v>
      </c>
      <c r="BV9" s="22">
        <f t="shared" ref="BV9" si="69">SUM(BV4:BV8)</f>
        <v>0</v>
      </c>
      <c r="BW9" s="22">
        <f t="shared" ref="BW9" si="70">SUM(BW4:BW8)</f>
        <v>0</v>
      </c>
      <c r="BX9" s="22">
        <f t="shared" ref="BX9" si="71">SUM(BX4:BX8)</f>
        <v>0</v>
      </c>
      <c r="BY9" s="22">
        <f t="shared" ref="BY9" si="72">SUM(BY4:BY8)</f>
        <v>12</v>
      </c>
      <c r="CB9" s="23"/>
    </row>
    <row r="10" spans="1:80" x14ac:dyDescent="0.25">
      <c r="CB10" s="16"/>
    </row>
  </sheetData>
  <mergeCells count="5">
    <mergeCell ref="B1:D1"/>
    <mergeCell ref="F1:AI1"/>
    <mergeCell ref="AK1:BN1"/>
    <mergeCell ref="BP1:BT1"/>
    <mergeCell ref="BU1:BZ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'C:\Users\user\Desktop\[Тюменская область_Мониторинг_ожидаемого_выпуска_Профессионалитет_2024_v4.xlsx]Справка'!#REF!</xm:f>
          </x14:formula1>
          <xm:sqref>B5:B8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E18" sqref="E18"/>
    </sheetView>
  </sheetViews>
  <sheetFormatPr defaultRowHeight="15" x14ac:dyDescent="0.25"/>
  <cols>
    <col min="1" max="14" width="14" customWidth="1"/>
  </cols>
  <sheetData>
    <row r="1" spans="1:14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7" t="s">
        <v>138</v>
      </c>
      <c r="H1" s="27"/>
      <c r="I1" s="27"/>
      <c r="J1" s="27"/>
      <c r="K1" s="27"/>
      <c r="L1" s="27"/>
      <c r="M1" s="27"/>
      <c r="N1" s="27"/>
    </row>
    <row r="2" spans="1:14" ht="38.1" customHeight="1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27" t="s">
        <v>139</v>
      </c>
      <c r="J2" s="27"/>
      <c r="K2" s="27"/>
      <c r="L2" s="27"/>
      <c r="M2" s="27"/>
      <c r="N2" s="27"/>
    </row>
    <row r="3" spans="1:14" s="3" customFormat="1" ht="126.75" customHeight="1" x14ac:dyDescent="0.25">
      <c r="A3" s="2" t="s">
        <v>5</v>
      </c>
      <c r="B3" s="2" t="s">
        <v>6</v>
      </c>
      <c r="C3" s="2" t="s">
        <v>140</v>
      </c>
      <c r="D3" s="2" t="s">
        <v>141</v>
      </c>
      <c r="E3" s="2" t="s">
        <v>142</v>
      </c>
      <c r="F3" s="2" t="s">
        <v>143</v>
      </c>
      <c r="G3" s="2" t="s">
        <v>144</v>
      </c>
      <c r="H3" s="2" t="s">
        <v>145</v>
      </c>
      <c r="I3" s="2" t="s">
        <v>146</v>
      </c>
      <c r="J3" s="2" t="s">
        <v>147</v>
      </c>
      <c r="K3" s="2" t="s">
        <v>148</v>
      </c>
      <c r="L3" s="2" t="s">
        <v>149</v>
      </c>
      <c r="M3" s="2" t="s">
        <v>150</v>
      </c>
      <c r="N3" s="2" t="s">
        <v>55</v>
      </c>
    </row>
    <row r="4" spans="1:14" s="7" customFormat="1" ht="15" customHeight="1" x14ac:dyDescent="0.25">
      <c r="A4" s="6" t="s">
        <v>0</v>
      </c>
      <c r="B4" s="6" t="s">
        <v>58</v>
      </c>
      <c r="C4" s="6" t="s">
        <v>61</v>
      </c>
      <c r="D4" s="6" t="s">
        <v>62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</row>
    <row r="5" spans="1:14" s="7" customFormat="1" ht="42.75" customHeight="1" x14ac:dyDescent="0.25">
      <c r="A5" s="8" t="s">
        <v>137</v>
      </c>
      <c r="B5" s="24" t="s">
        <v>155</v>
      </c>
      <c r="C5" s="24" t="s">
        <v>162</v>
      </c>
      <c r="D5" s="24" t="s">
        <v>163</v>
      </c>
      <c r="E5" s="24" t="s">
        <v>164</v>
      </c>
      <c r="F5" s="12" t="s">
        <v>58</v>
      </c>
      <c r="G5" s="8">
        <v>1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</row>
    <row r="6" spans="1:14" s="7" customFormat="1" ht="30" x14ac:dyDescent="0.25">
      <c r="A6" s="8" t="s">
        <v>137</v>
      </c>
      <c r="B6" s="24" t="s">
        <v>155</v>
      </c>
      <c r="C6" s="24" t="s">
        <v>165</v>
      </c>
      <c r="D6" s="24" t="s">
        <v>166</v>
      </c>
      <c r="E6" s="24" t="s">
        <v>167</v>
      </c>
      <c r="F6" s="12">
        <v>2</v>
      </c>
      <c r="G6" s="8">
        <v>1</v>
      </c>
      <c r="H6" s="8">
        <v>0</v>
      </c>
      <c r="I6" s="8">
        <v>0</v>
      </c>
      <c r="J6" s="8">
        <v>1</v>
      </c>
      <c r="K6" s="8">
        <v>0</v>
      </c>
      <c r="L6" s="8">
        <v>0</v>
      </c>
      <c r="M6" s="8">
        <v>0</v>
      </c>
      <c r="N6" s="8">
        <v>0</v>
      </c>
    </row>
    <row r="7" spans="1:14" s="7" customFormat="1" ht="60" x14ac:dyDescent="0.25">
      <c r="A7" s="8" t="s">
        <v>137</v>
      </c>
      <c r="B7" s="25" t="s">
        <v>151</v>
      </c>
      <c r="C7" s="25" t="s">
        <v>168</v>
      </c>
      <c r="D7" s="25">
        <v>7204084594</v>
      </c>
      <c r="E7" s="25">
        <v>720301001</v>
      </c>
      <c r="F7" s="12">
        <v>1</v>
      </c>
      <c r="G7" s="8">
        <v>1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</row>
  </sheetData>
  <mergeCells count="2">
    <mergeCell ref="G1:N1"/>
    <mergeCell ref="I2:N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'C:\Users\user\Desktop\выпуск 2024\[Тюменская область_Мониторинг_ожидаемого_выпуска_Профессионалитет_2024_v4.xlsx]Справка'!#REF!</xm:f>
          </x14:formula1>
          <xm:sqref>B5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Выпуск-СПО</vt:lpstr>
      <vt:lpstr>Выпуск-Целевое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 (июль)</dc:title>
  <dc:creator/>
  <cp:lastModifiedBy/>
  <dcterms:created xsi:type="dcterms:W3CDTF">2006-09-16T00:00:00Z</dcterms:created>
  <dcterms:modified xsi:type="dcterms:W3CDTF">2024-07-17T05:00:06Z</dcterms:modified>
</cp:coreProperties>
</file>